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4. КИП и средства автоматизации, прочее эл. тех оборудование\34_04 делимый 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пономенклатурный!$B$1:$K$32</definedName>
  </definedNames>
  <calcPr calcId="152511"/>
</workbook>
</file>

<file path=xl/calcChain.xml><?xml version="1.0" encoding="utf-8"?>
<calcChain xmlns="http://schemas.openxmlformats.org/spreadsheetml/2006/main">
  <c r="B17" i="1" l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16" i="1" l="1"/>
  <c r="A15" i="1" l="1"/>
</calcChain>
</file>

<file path=xl/sharedStrings.xml><?xml version="1.0" encoding="utf-8"?>
<sst xmlns="http://schemas.openxmlformats.org/spreadsheetml/2006/main" count="106" uniqueCount="44">
  <si>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</si>
  <si>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</si>
  <si>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</si>
  <si>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</si>
  <si>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</si>
  <si>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</si>
  <si>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</si>
  <si>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</si>
  <si>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</si>
  <si>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</si>
  <si>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</si>
  <si>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</si>
  <si>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</si>
  <si>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</t>
  </si>
  <si>
    <t>НВЛ</t>
  </si>
  <si>
    <t>Соответствует документам качества</t>
  </si>
  <si>
    <t>ЛОТ  ДЕЛИМЫЙ</t>
  </si>
  <si>
    <t>Красноярский край,Богучанский район, пос. Таёжный</t>
  </si>
  <si>
    <t>Наименование лота: «КИП и средства автоматизации, прочее эл. тех оборудование»</t>
  </si>
  <si>
    <t>Лот 34</t>
  </si>
  <si>
    <t>Метрошток МШС 3,5</t>
  </si>
  <si>
    <t>Марка деформационная ДМ1</t>
  </si>
  <si>
    <t>Термокоса ТК 1,75/10,5/16</t>
  </si>
  <si>
    <t>Термокоса ТК 1,75/9,5/15</t>
  </si>
  <si>
    <t>Состояние хорошее</t>
  </si>
  <si>
    <t>Удовлетворительное. Отсутствие повреждений.</t>
  </si>
  <si>
    <t>Состояние удовлетворительное. Истек срок консервации в 2020г.</t>
  </si>
  <si>
    <t>Состояние условно пригодное. Требуется поверка</t>
  </si>
  <si>
    <t>Состояние удовлетворительное. Отсутствие повреждений</t>
  </si>
  <si>
    <t>2018, 2019</t>
  </si>
  <si>
    <t>Блок программирования извещателя Фон-3</t>
  </si>
  <si>
    <t>Считыватель proximity карт Smart-Wave USB настольный</t>
  </si>
  <si>
    <t>Блок программирования СПНК.426449.005 извещателей Фон-3</t>
  </si>
  <si>
    <t>Патч-корд Hyperline PC-LPM-UTP-RJ45-RJ45-C5e-10M-LSZH-GY</t>
  </si>
  <si>
    <t>Блок пластин-индикаторов скорости коррозии БПИ-2</t>
  </si>
  <si>
    <t>Датчик давления КМ35-И-4033-1EB50-1BB0-Z Y01+Y15(Y01:0...2.55MPA) (Y15:PT110)</t>
  </si>
  <si>
    <t>Конструкция закладная ЗД40-200П КЗИТн 12ГФ ЗК51246464-015-2-2014</t>
  </si>
  <si>
    <t>Блок ротации исполнительный БИС-1 М</t>
  </si>
  <si>
    <t>Светильник головной взрывобезопасный НГР Исп. 03.О5 с ЗУ</t>
  </si>
  <si>
    <t>Плата управления Modbus RTU ЭП41.71.400</t>
  </si>
  <si>
    <t>Оповещатель пожарный взрывозащищенный ОЗ-Exd-Н-Прометей 12-36В (КВ-12- Н+ЗГ-Н)</t>
  </si>
  <si>
    <t>Подвес модульный Световые Технологии 3м 2301000220</t>
  </si>
  <si>
    <t>Оповещатель пожарный световой взрывозащищенный Орбита МК М-С-А-КМ15</t>
  </si>
  <si>
    <t>Датчик давления Метран-150TAR5(0-31МПа) 2G 2 1 A M4 EM S5 T1 LT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</si>
</sst>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view="pageBreakPreview" topLeftCell="B7" zoomScale="80" zoomScaleNormal="70" zoomScaleSheetLayoutView="80" workbookViewId="0">
      <selection activeCell="D15" sqref="D15:D32"/>
    </sheetView>
  </sheetViews>
  <sheetFormatPr defaultRowHeight="15" x14ac:dyDescent="0.25"/>
  <cols>
    <col min="1" max="1" width="9.85546875" style="25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6.140625" style="21" customWidth="1"/>
    <col min="11" max="11" width="14.5703125" hidden="1" customWidth="1"/>
    <col min="12" max="12" width="9.140625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7" x14ac:dyDescent="0.25">
      <c r="B5" s="1"/>
      <c r="C5" s="1"/>
      <c r="D5" s="2"/>
      <c r="E5" s="3"/>
      <c r="F5" s="31"/>
      <c r="G5" s="5"/>
      <c r="H5" s="6"/>
      <c r="I5" s="6"/>
      <c r="J5" s="4"/>
    </row>
    <row r="6" spans="1:17" ht="15.75" x14ac:dyDescent="0.25">
      <c r="B6" s="38" t="s">
        <v>18</v>
      </c>
      <c r="C6" s="38"/>
      <c r="D6" s="38"/>
      <c r="E6" s="39"/>
      <c r="F6" s="38"/>
      <c r="G6" s="38"/>
      <c r="H6" s="38"/>
      <c r="I6" s="7"/>
      <c r="J6" s="7"/>
    </row>
    <row r="7" spans="1:17" x14ac:dyDescent="0.25">
      <c r="B7" s="1"/>
      <c r="C7" s="1"/>
      <c r="D7" s="2"/>
      <c r="E7" s="3"/>
      <c r="F7" s="30"/>
      <c r="G7" s="5"/>
      <c r="H7" s="6"/>
      <c r="I7" s="6"/>
      <c r="J7" s="4"/>
    </row>
    <row r="8" spans="1:17" x14ac:dyDescent="0.25">
      <c r="B8" s="32" t="s">
        <v>16</v>
      </c>
      <c r="C8" s="33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40" t="s">
        <v>19</v>
      </c>
      <c r="C9" s="40"/>
      <c r="D9" s="40"/>
      <c r="E9" s="41"/>
      <c r="F9" s="40"/>
      <c r="G9" s="40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7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104.2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7" ht="18" customHeight="1" x14ac:dyDescent="0.25">
      <c r="A15" s="25" t="str">
        <f>CONCATENATE(C15,F15)</f>
        <v>10685341</v>
      </c>
      <c r="B15" s="18">
        <v>1</v>
      </c>
      <c r="C15" s="19">
        <v>1068534</v>
      </c>
      <c r="D15" s="43" t="s">
        <v>20</v>
      </c>
      <c r="E15" s="19" t="s">
        <v>12</v>
      </c>
      <c r="F15" s="29">
        <v>1</v>
      </c>
      <c r="G15" s="20" t="s">
        <v>17</v>
      </c>
      <c r="H15" s="28">
        <v>2021</v>
      </c>
      <c r="I15" s="24" t="s">
        <v>13</v>
      </c>
      <c r="J15" s="27">
        <v>4239</v>
      </c>
      <c r="K15" s="21"/>
      <c r="L15" t="s">
        <v>14</v>
      </c>
    </row>
    <row r="16" spans="1:17" ht="18" customHeight="1" x14ac:dyDescent="0.25">
      <c r="B16" s="18">
        <f>+B15+1</f>
        <v>2</v>
      </c>
      <c r="C16" s="19">
        <v>1284151</v>
      </c>
      <c r="D16" s="43" t="s">
        <v>30</v>
      </c>
      <c r="E16" s="19" t="s">
        <v>12</v>
      </c>
      <c r="F16" s="29">
        <v>1</v>
      </c>
      <c r="G16" s="20" t="s">
        <v>17</v>
      </c>
      <c r="H16" s="28">
        <v>2017</v>
      </c>
      <c r="I16" s="24" t="s">
        <v>24</v>
      </c>
      <c r="J16" s="27">
        <v>2941</v>
      </c>
      <c r="K16" s="21"/>
      <c r="L16" t="s">
        <v>14</v>
      </c>
      <c r="Q16" s="21"/>
    </row>
    <row r="17" spans="2:12" ht="18" customHeight="1" x14ac:dyDescent="0.25">
      <c r="B17" s="18">
        <f t="shared" ref="B17:B32" si="0">+B16+1</f>
        <v>3</v>
      </c>
      <c r="C17" s="19">
        <v>1403774</v>
      </c>
      <c r="D17" s="43" t="s">
        <v>31</v>
      </c>
      <c r="E17" s="19" t="s">
        <v>12</v>
      </c>
      <c r="F17" s="29">
        <v>12</v>
      </c>
      <c r="G17" s="20" t="s">
        <v>17</v>
      </c>
      <c r="H17" s="28">
        <v>2016</v>
      </c>
      <c r="I17" s="24" t="s">
        <v>13</v>
      </c>
      <c r="J17" s="27">
        <v>3106</v>
      </c>
      <c r="K17" s="21"/>
      <c r="L17" t="s">
        <v>14</v>
      </c>
    </row>
    <row r="18" spans="2:12" ht="18" customHeight="1" x14ac:dyDescent="0.25">
      <c r="B18" s="18">
        <f t="shared" si="0"/>
        <v>4</v>
      </c>
      <c r="C18" s="19">
        <v>1601569</v>
      </c>
      <c r="D18" s="43" t="s">
        <v>32</v>
      </c>
      <c r="E18" s="19" t="s">
        <v>12</v>
      </c>
      <c r="F18" s="29">
        <v>2</v>
      </c>
      <c r="G18" s="20" t="s">
        <v>17</v>
      </c>
      <c r="H18" s="28" t="s">
        <v>29</v>
      </c>
      <c r="I18" s="24" t="s">
        <v>13</v>
      </c>
      <c r="J18" s="27">
        <v>3888</v>
      </c>
      <c r="K18" s="21"/>
      <c r="L18" t="s">
        <v>14</v>
      </c>
    </row>
    <row r="19" spans="2:12" ht="30" x14ac:dyDescent="0.25">
      <c r="B19" s="18">
        <f t="shared" si="0"/>
        <v>5</v>
      </c>
      <c r="C19" s="19">
        <v>1842176</v>
      </c>
      <c r="D19" s="43" t="s">
        <v>33</v>
      </c>
      <c r="E19" s="19" t="s">
        <v>12</v>
      </c>
      <c r="F19" s="29">
        <v>1</v>
      </c>
      <c r="G19" s="20" t="s">
        <v>17</v>
      </c>
      <c r="H19" s="28">
        <v>2021</v>
      </c>
      <c r="I19" s="24" t="s">
        <v>25</v>
      </c>
      <c r="J19" s="27">
        <v>628</v>
      </c>
      <c r="K19" s="21"/>
      <c r="L19" t="s">
        <v>14</v>
      </c>
    </row>
    <row r="20" spans="2:12" x14ac:dyDescent="0.25">
      <c r="B20" s="18">
        <f t="shared" si="0"/>
        <v>6</v>
      </c>
      <c r="C20" s="19">
        <v>1965724</v>
      </c>
      <c r="D20" s="43" t="s">
        <v>21</v>
      </c>
      <c r="E20" s="19" t="s">
        <v>12</v>
      </c>
      <c r="F20" s="29">
        <v>8</v>
      </c>
      <c r="G20" s="20" t="s">
        <v>17</v>
      </c>
      <c r="H20" s="28">
        <v>2021</v>
      </c>
      <c r="I20" s="24" t="s">
        <v>25</v>
      </c>
      <c r="J20" s="27">
        <v>98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2008569</v>
      </c>
      <c r="D21" s="43" t="s">
        <v>34</v>
      </c>
      <c r="E21" s="19" t="s">
        <v>12</v>
      </c>
      <c r="F21" s="29">
        <v>1</v>
      </c>
      <c r="G21" s="20" t="s">
        <v>17</v>
      </c>
      <c r="H21" s="28">
        <v>2017</v>
      </c>
      <c r="I21" s="24" t="s">
        <v>26</v>
      </c>
      <c r="J21" s="27">
        <v>662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2105644</v>
      </c>
      <c r="D22" s="43" t="s">
        <v>35</v>
      </c>
      <c r="E22" s="19" t="s">
        <v>12</v>
      </c>
      <c r="F22" s="29">
        <v>1</v>
      </c>
      <c r="G22" s="20" t="s">
        <v>17</v>
      </c>
      <c r="H22" s="28">
        <v>2017</v>
      </c>
      <c r="I22" s="24" t="s">
        <v>27</v>
      </c>
      <c r="J22" s="27">
        <v>17157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2114314</v>
      </c>
      <c r="D23" s="43" t="s">
        <v>36</v>
      </c>
      <c r="E23" s="19" t="s">
        <v>12</v>
      </c>
      <c r="F23" s="29">
        <v>2</v>
      </c>
      <c r="G23" s="20" t="s">
        <v>17</v>
      </c>
      <c r="H23" s="28">
        <v>2018</v>
      </c>
      <c r="I23" s="24" t="s">
        <v>25</v>
      </c>
      <c r="J23" s="27">
        <v>2977</v>
      </c>
      <c r="K23" s="21"/>
      <c r="L23" t="s">
        <v>14</v>
      </c>
    </row>
    <row r="24" spans="2:12" x14ac:dyDescent="0.25">
      <c r="B24" s="18">
        <f t="shared" si="0"/>
        <v>10</v>
      </c>
      <c r="C24" s="19">
        <v>2152791</v>
      </c>
      <c r="D24" s="43" t="s">
        <v>37</v>
      </c>
      <c r="E24" s="19" t="s">
        <v>12</v>
      </c>
      <c r="F24" s="29">
        <v>2</v>
      </c>
      <c r="G24" s="20" t="s">
        <v>17</v>
      </c>
      <c r="H24" s="28">
        <v>2020</v>
      </c>
      <c r="I24" s="24" t="s">
        <v>24</v>
      </c>
      <c r="J24" s="27">
        <v>961</v>
      </c>
      <c r="K24" s="21"/>
      <c r="L24" t="s">
        <v>14</v>
      </c>
    </row>
    <row r="25" spans="2:12" x14ac:dyDescent="0.25">
      <c r="B25" s="18">
        <f t="shared" si="0"/>
        <v>11</v>
      </c>
      <c r="C25" s="19">
        <v>2169603</v>
      </c>
      <c r="D25" s="43" t="s">
        <v>38</v>
      </c>
      <c r="E25" s="19" t="s">
        <v>12</v>
      </c>
      <c r="F25" s="29">
        <v>1</v>
      </c>
      <c r="G25" s="20" t="s">
        <v>17</v>
      </c>
      <c r="H25" s="28">
        <v>2019</v>
      </c>
      <c r="I25" s="24" t="s">
        <v>24</v>
      </c>
      <c r="J25" s="27">
        <v>4180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2360836</v>
      </c>
      <c r="D26" s="43" t="s">
        <v>39</v>
      </c>
      <c r="E26" s="19" t="s">
        <v>12</v>
      </c>
      <c r="F26" s="29">
        <v>50</v>
      </c>
      <c r="G26" s="20" t="s">
        <v>17</v>
      </c>
      <c r="H26" s="28">
        <v>2020</v>
      </c>
      <c r="I26" s="24" t="s">
        <v>28</v>
      </c>
      <c r="J26" s="27">
        <v>14661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2387045</v>
      </c>
      <c r="D27" s="43" t="s">
        <v>40</v>
      </c>
      <c r="E27" s="19" t="s">
        <v>12</v>
      </c>
      <c r="F27" s="29">
        <v>2</v>
      </c>
      <c r="G27" s="20" t="s">
        <v>17</v>
      </c>
      <c r="H27" s="28">
        <v>2019</v>
      </c>
      <c r="I27" s="24" t="s">
        <v>13</v>
      </c>
      <c r="J27" s="27">
        <v>10867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2466352</v>
      </c>
      <c r="D28" s="43" t="s">
        <v>41</v>
      </c>
      <c r="E28" s="19" t="s">
        <v>12</v>
      </c>
      <c r="F28" s="29">
        <v>24</v>
      </c>
      <c r="G28" s="20" t="s">
        <v>17</v>
      </c>
      <c r="H28" s="28">
        <v>2019</v>
      </c>
      <c r="I28" s="24" t="s">
        <v>24</v>
      </c>
      <c r="J28" s="27">
        <v>149</v>
      </c>
      <c r="K28" s="21"/>
      <c r="L28" t="s">
        <v>14</v>
      </c>
    </row>
    <row r="29" spans="2:12" ht="30" x14ac:dyDescent="0.25">
      <c r="B29" s="18">
        <f t="shared" si="0"/>
        <v>15</v>
      </c>
      <c r="C29" s="19">
        <v>10123478</v>
      </c>
      <c r="D29" s="43" t="s">
        <v>42</v>
      </c>
      <c r="E29" s="19" t="s">
        <v>12</v>
      </c>
      <c r="F29" s="29">
        <v>2</v>
      </c>
      <c r="G29" s="20" t="s">
        <v>17</v>
      </c>
      <c r="H29" s="28">
        <v>2021</v>
      </c>
      <c r="I29" s="24" t="s">
        <v>24</v>
      </c>
      <c r="J29" s="27">
        <v>10335</v>
      </c>
      <c r="K29" s="21"/>
      <c r="L29" t="s">
        <v>14</v>
      </c>
    </row>
    <row r="30" spans="2:12" x14ac:dyDescent="0.25">
      <c r="B30" s="18">
        <f t="shared" si="0"/>
        <v>16</v>
      </c>
      <c r="C30" s="19">
        <v>10225998</v>
      </c>
      <c r="D30" s="43" t="s">
        <v>22</v>
      </c>
      <c r="E30" s="19" t="s">
        <v>12</v>
      </c>
      <c r="F30" s="29">
        <v>1</v>
      </c>
      <c r="G30" s="20" t="s">
        <v>17</v>
      </c>
      <c r="H30" s="28">
        <v>2023</v>
      </c>
      <c r="I30" s="24" t="s">
        <v>15</v>
      </c>
      <c r="J30" s="27">
        <v>14716</v>
      </c>
      <c r="K30" s="21"/>
      <c r="L30" t="s">
        <v>14</v>
      </c>
    </row>
    <row r="31" spans="2:12" x14ac:dyDescent="0.25">
      <c r="B31" s="18">
        <f t="shared" si="0"/>
        <v>17</v>
      </c>
      <c r="C31" s="19">
        <v>10227470</v>
      </c>
      <c r="D31" s="43" t="s">
        <v>23</v>
      </c>
      <c r="E31" s="19" t="s">
        <v>12</v>
      </c>
      <c r="F31" s="29">
        <v>3</v>
      </c>
      <c r="G31" s="20" t="s">
        <v>17</v>
      </c>
      <c r="H31" s="28">
        <v>2023</v>
      </c>
      <c r="I31" s="24" t="s">
        <v>15</v>
      </c>
      <c r="J31" s="27">
        <v>14716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10242159</v>
      </c>
      <c r="D32" s="43" t="s">
        <v>43</v>
      </c>
      <c r="E32" s="19" t="s">
        <v>12</v>
      </c>
      <c r="F32" s="29">
        <v>4</v>
      </c>
      <c r="G32" s="20" t="s">
        <v>17</v>
      </c>
      <c r="H32" s="28">
        <v>2022</v>
      </c>
      <c r="I32" s="24" t="s">
        <v>24</v>
      </c>
      <c r="J32" s="27">
        <v>26755</v>
      </c>
      <c r="K32" s="21"/>
      <c r="L32" t="s">
        <v>14</v>
      </c>
    </row>
  </sheetData>
  <autoFilter ref="B13:H2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0"/>
  </conditionalFormatting>
  <conditionalFormatting sqref="C21:C32">
    <cfRule type="duplicateValues" dxfId="1" priority="1"/>
  </conditionalFormatting>
  <conditionalFormatting sqref="C16:C20">
    <cfRule type="duplicateValues" dxfId="0" priority="34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2026-03-20T03:40:44Z</dcterms:modified>
</cp:coreProperties>
</file>